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iego\Desktop\Transporte\Publicado\"/>
    </mc:Choice>
  </mc:AlternateContent>
  <xr:revisionPtr revIDLastSave="0" documentId="13_ncr:1_{8C42AFAC-D55D-4EBF-B54D-DBD65500297E}" xr6:coauthVersionLast="47" xr6:coauthVersionMax="47" xr10:uidLastSave="{00000000-0000-0000-0000-000000000000}"/>
  <bookViews>
    <workbookView xWindow="-108" yWindow="-108" windowWidth="23256" windowHeight="12576" xr2:uid="{47A78277-5F6E-4C28-A73B-2FF9CDD323B4}"/>
  </bookViews>
  <sheets>
    <sheet name="Planilha de APOIO à Propo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8" i="1" l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F8" i="1"/>
  <c r="G3" i="1"/>
  <c r="D22" i="1" s="1"/>
  <c r="D28" i="1" l="1"/>
  <c r="G28" i="1" s="1"/>
  <c r="G22" i="1"/>
  <c r="D11" i="1"/>
  <c r="G11" i="1" s="1"/>
  <c r="D15" i="1"/>
  <c r="G15" i="1" s="1"/>
  <c r="D19" i="1"/>
  <c r="G19" i="1" s="1"/>
  <c r="D7" i="1"/>
  <c r="G7" i="1" s="1"/>
  <c r="D24" i="1"/>
  <c r="G24" i="1" s="1"/>
  <c r="D25" i="1"/>
  <c r="G25" i="1" s="1"/>
  <c r="D8" i="1"/>
  <c r="G8" i="1" s="1"/>
  <c r="D12" i="1"/>
  <c r="G12" i="1" s="1"/>
  <c r="D20" i="1"/>
  <c r="G20" i="1" s="1"/>
  <c r="D9" i="1"/>
  <c r="G9" i="1" s="1"/>
  <c r="D13" i="1"/>
  <c r="G13" i="1" s="1"/>
  <c r="D17" i="1"/>
  <c r="G17" i="1" s="1"/>
  <c r="D21" i="1"/>
  <c r="G21" i="1" s="1"/>
  <c r="D26" i="1"/>
  <c r="G26" i="1" s="1"/>
  <c r="D16" i="1"/>
  <c r="G16" i="1" s="1"/>
  <c r="D10" i="1"/>
  <c r="G10" i="1" s="1"/>
  <c r="D14" i="1"/>
  <c r="G14" i="1" s="1"/>
  <c r="D18" i="1"/>
  <c r="G18" i="1" s="1"/>
  <c r="D23" i="1"/>
  <c r="G23" i="1" s="1"/>
  <c r="D27" i="1"/>
  <c r="G27" i="1" s="1"/>
  <c r="G29" i="1" l="1"/>
</calcChain>
</file>

<file path=xl/sharedStrings.xml><?xml version="1.0" encoding="utf-8"?>
<sst xmlns="http://schemas.openxmlformats.org/spreadsheetml/2006/main" count="58" uniqueCount="36">
  <si>
    <t>Item</t>
  </si>
  <si>
    <t>Denominação</t>
  </si>
  <si>
    <t>Total</t>
  </si>
  <si>
    <t>Qtd de Horas</t>
  </si>
  <si>
    <t>Valor da Hora</t>
  </si>
  <si>
    <t>Qtd de KM</t>
  </si>
  <si>
    <t>Valor do KM</t>
  </si>
  <si>
    <t>TOTAL</t>
  </si>
  <si>
    <t>Valor da HORA Ônibus Executivo</t>
  </si>
  <si>
    <t>Valor da DIÁRIA Ônibus Executivo</t>
  </si>
  <si>
    <t>Valor da Quilômetro (KM) Ônibus Executivo</t>
  </si>
  <si>
    <t>&lt;--- Esse valor tem que ser definido pelo LICITANTE</t>
  </si>
  <si>
    <t>Anexo II - Planilha de APOIO à Proposta</t>
  </si>
  <si>
    <t>&lt;--- Esse valor a LICITANTE tem que LANÇAR para o ITEM NO COMPRAS.GOV</t>
  </si>
  <si>
    <r>
      <t xml:space="preserve">ARA01 - ÔNIBUS EXECUTIVO (COM MOTORISTA) - </t>
    </r>
    <r>
      <rPr>
        <b/>
        <sz val="8"/>
        <color theme="1"/>
        <rFont val="Arial"/>
        <family val="2"/>
      </rPr>
      <t>ARARANGUÁ</t>
    </r>
  </si>
  <si>
    <r>
      <t xml:space="preserve">CAN01 - ÔNIBUS EXECUTIVO (COM MOTORISTA) - </t>
    </r>
    <r>
      <rPr>
        <b/>
        <sz val="8"/>
        <color theme="1"/>
        <rFont val="Arial"/>
        <family val="2"/>
      </rPr>
      <t>CANOINHAS</t>
    </r>
  </si>
  <si>
    <r>
      <t xml:space="preserve">CDR01 - ÔNIBUS EXECUTIVO (COM MOTORISTA) - </t>
    </r>
    <r>
      <rPr>
        <b/>
        <sz val="8"/>
        <color theme="1"/>
        <rFont val="Arial"/>
        <family val="2"/>
      </rPr>
      <t>CAÇADOR</t>
    </r>
  </si>
  <si>
    <r>
      <t xml:space="preserve">CHA01 - ÔNIBUS EXECUTIVO (COM MOTORISTA) - </t>
    </r>
    <r>
      <rPr>
        <b/>
        <sz val="8"/>
        <color theme="1"/>
        <rFont val="Arial"/>
        <family val="2"/>
      </rPr>
      <t>CHAPECÓ</t>
    </r>
  </si>
  <si>
    <r>
      <t>CRI01 - ÔNIBUS EXECUTIVO (COM MOTORISTA) -</t>
    </r>
    <r>
      <rPr>
        <b/>
        <sz val="8"/>
        <color theme="1"/>
        <rFont val="Arial"/>
        <family val="2"/>
      </rPr>
      <t xml:space="preserve"> CRICIÚMA</t>
    </r>
  </si>
  <si>
    <r>
      <t xml:space="preserve">CTE01 - ÔNIBUS EXECUTIVO (COM MOTORISTA) - </t>
    </r>
    <r>
      <rPr>
        <b/>
        <sz val="8"/>
        <color theme="1"/>
        <rFont val="Arial"/>
        <family val="2"/>
      </rPr>
      <t>FLORIANÓPOLIS</t>
    </r>
  </si>
  <si>
    <r>
      <t xml:space="preserve">GAS01 - ÔNIBUS EXECUTIVO (COM MOTORISTA) - </t>
    </r>
    <r>
      <rPr>
        <b/>
        <sz val="8"/>
        <color theme="1"/>
        <rFont val="Arial"/>
        <family val="2"/>
      </rPr>
      <t>GASPAR</t>
    </r>
  </si>
  <si>
    <r>
      <t xml:space="preserve">GPB01 - ÔNIBUS EXECUTIVO (COM MOTORISTA) - </t>
    </r>
    <r>
      <rPr>
        <b/>
        <sz val="8"/>
        <color theme="1"/>
        <rFont val="Arial"/>
        <family val="2"/>
      </rPr>
      <t>GAROPABA</t>
    </r>
  </si>
  <si>
    <r>
      <t>ITJ01 - ÔNIBUS EXECUTIVO (COM MOTORISTA) -</t>
    </r>
    <r>
      <rPr>
        <b/>
        <sz val="8"/>
        <color theme="1"/>
        <rFont val="Arial"/>
        <family val="2"/>
      </rPr>
      <t xml:space="preserve"> ITAJAÍ</t>
    </r>
  </si>
  <si>
    <r>
      <t xml:space="preserve">JAR01 - ÔNIBUS EXECUTIVO (COM MOTORISTA) - </t>
    </r>
    <r>
      <rPr>
        <b/>
        <sz val="8"/>
        <color theme="1"/>
        <rFont val="Arial"/>
        <family val="2"/>
      </rPr>
      <t>JARAGUÁ DO SUL</t>
    </r>
  </si>
  <si>
    <r>
      <t xml:space="preserve">RAU01 - ÔNIBUS EXECUTIVO (COM MOTORISTA) - </t>
    </r>
    <r>
      <rPr>
        <b/>
        <sz val="8"/>
        <color theme="1"/>
        <rFont val="Arial"/>
        <family val="2"/>
      </rPr>
      <t>JARAGUÁ DO SUL</t>
    </r>
  </si>
  <si>
    <r>
      <t xml:space="preserve">PHB01 - ÔNIBUS EXECUTIVO (COM MOTORISTA) - </t>
    </r>
    <r>
      <rPr>
        <b/>
        <sz val="8"/>
        <color theme="1"/>
        <rFont val="Arial"/>
        <family val="2"/>
      </rPr>
      <t>PALHOÇA</t>
    </r>
  </si>
  <si>
    <r>
      <t xml:space="preserve">LGS01 - ÔNIBUS EXECUTIVO (COM MOTORISTA) - </t>
    </r>
    <r>
      <rPr>
        <b/>
        <sz val="8"/>
        <color theme="1"/>
        <rFont val="Arial"/>
        <family val="2"/>
      </rPr>
      <t>LAGES</t>
    </r>
  </si>
  <si>
    <r>
      <t>JLE01 - ÔNIBUS EXECUTIVO (COM MOTORISTA) -</t>
    </r>
    <r>
      <rPr>
        <b/>
        <sz val="8"/>
        <color theme="1"/>
        <rFont val="Arial"/>
        <family val="2"/>
      </rPr>
      <t xml:space="preserve"> JOINVILLE</t>
    </r>
  </si>
  <si>
    <r>
      <t xml:space="preserve">XXE01 - ÔNIBUS EXECUTIVO (COM MOTORISTA) - </t>
    </r>
    <r>
      <rPr>
        <b/>
        <sz val="8"/>
        <color theme="1"/>
        <rFont val="Arial"/>
        <family val="2"/>
      </rPr>
      <t>XANXERÊ</t>
    </r>
  </si>
  <si>
    <r>
      <t xml:space="preserve">URU01 - ÔNIBUS EXECUTIVO (COM MOTORISTA) - </t>
    </r>
    <r>
      <rPr>
        <b/>
        <sz val="8"/>
        <color theme="1"/>
        <rFont val="Arial"/>
        <family val="2"/>
      </rPr>
      <t>URUPEMA</t>
    </r>
  </si>
  <si>
    <r>
      <t xml:space="preserve">REI-PROEN - ÔNIBUS EXECUTIVO (COM MOTORISTA) - </t>
    </r>
    <r>
      <rPr>
        <b/>
        <sz val="8"/>
        <color theme="1"/>
        <rFont val="Arial"/>
        <family val="2"/>
      </rPr>
      <t>FLORIANÓPOLIS</t>
    </r>
  </si>
  <si>
    <r>
      <t xml:space="preserve">SCA01 - ÔNIBUS EXECUTIVO (COM MOTORISTA) - </t>
    </r>
    <r>
      <rPr>
        <b/>
        <sz val="8"/>
        <color theme="1"/>
        <rFont val="Arial"/>
        <family val="2"/>
      </rPr>
      <t>SÃO CARLOS</t>
    </r>
  </si>
  <si>
    <r>
      <t xml:space="preserve">SJE01 - ÔNIBUS EXECUTIVO (COM MOTORISTA) - </t>
    </r>
    <r>
      <rPr>
        <b/>
        <sz val="8"/>
        <color theme="1"/>
        <rFont val="Arial"/>
        <family val="2"/>
      </rPr>
      <t>SÃO JOSÉ</t>
    </r>
  </si>
  <si>
    <r>
      <t xml:space="preserve">SLO01 - ÔNIBUS EXECUTIVO (COM MOTORISTA) - </t>
    </r>
    <r>
      <rPr>
        <b/>
        <sz val="8"/>
        <color theme="1"/>
        <rFont val="Arial"/>
        <family val="2"/>
      </rPr>
      <t>SÃO LOURENÇO DO OESTE</t>
    </r>
  </si>
  <si>
    <r>
      <t xml:space="preserve">SMO01 - ÔNIBUS EXECUTIVO (COM MOTORISTA) - </t>
    </r>
    <r>
      <rPr>
        <b/>
        <sz val="8"/>
        <color theme="1"/>
        <rFont val="Arial"/>
        <family val="2"/>
      </rPr>
      <t>SÃO MIGUEL DO OESTE</t>
    </r>
  </si>
  <si>
    <r>
      <t xml:space="preserve">TUB01 - ÔNIBUS EXECUTIVO (COM MOTORISTA) - </t>
    </r>
    <r>
      <rPr>
        <b/>
        <sz val="8"/>
        <color theme="1"/>
        <rFont val="Arial"/>
        <family val="2"/>
      </rPr>
      <t>TUBARÃO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</si>
</sst>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9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8"/>
      <color theme="6" tint="-0.499984740745262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EDFE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8" fontId="2" fillId="5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5" fillId="4" borderId="8" xfId="0" applyNumberFormat="1" applyFont="1" applyFill="1" applyBorder="1" applyAlignment="1">
      <alignment horizontal="center" vertical="center"/>
    </xf>
    <xf numFmtId="164" fontId="5" fillId="5" borderId="1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164" fontId="5" fillId="6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1474-2F90-49EC-87D7-48049946F310}">
  <dimension ref="A1:K29"/>
  <sheetViews>
    <sheetView tabSelected="1" zoomScale="120" zoomScaleNormal="120" workbookViewId="0">
      <selection activeCell="G2" sqref="G2"/>
    </sheetView>
  </sheetViews>
  <sheetFormatPr defaultRowHeight="10.199999999999999" x14ac:dyDescent="0.3"/>
  <cols>
    <col min="1" max="1" width="5.6640625" style="6" customWidth="1"/>
    <col min="2" max="2" width="26.21875" style="6" customWidth="1"/>
    <col min="3" max="3" width="14.33203125" style="6" customWidth="1"/>
    <col min="4" max="4" width="13.6640625" style="8" customWidth="1"/>
    <col min="5" max="5" width="11.109375" style="7" customWidth="1"/>
    <col min="6" max="6" width="12.33203125" style="6" customWidth="1"/>
    <col min="7" max="7" width="14.88671875" style="6" bestFit="1" customWidth="1"/>
    <col min="8" max="16384" width="8.88671875" style="6"/>
  </cols>
  <sheetData>
    <row r="1" spans="1:11" ht="21" customHeight="1" thickBot="1" x14ac:dyDescent="0.35">
      <c r="A1" s="20" t="s">
        <v>12</v>
      </c>
      <c r="B1" s="20"/>
      <c r="C1" s="20"/>
      <c r="D1" s="20"/>
      <c r="E1" s="20"/>
      <c r="F1" s="20"/>
      <c r="G1" s="20"/>
    </row>
    <row r="2" spans="1:11" ht="18" customHeight="1" x14ac:dyDescent="0.3">
      <c r="A2" s="21" t="s">
        <v>9</v>
      </c>
      <c r="B2" s="22"/>
      <c r="C2" s="22"/>
      <c r="D2" s="22"/>
      <c r="E2" s="22"/>
      <c r="F2" s="22"/>
      <c r="G2" s="30">
        <v>1442.88</v>
      </c>
      <c r="H2" s="16" t="s">
        <v>11</v>
      </c>
    </row>
    <row r="3" spans="1:11" ht="18" customHeight="1" x14ac:dyDescent="0.3">
      <c r="A3" s="23" t="s">
        <v>8</v>
      </c>
      <c r="B3" s="24"/>
      <c r="C3" s="24"/>
      <c r="D3" s="24"/>
      <c r="E3" s="24"/>
      <c r="F3" s="24"/>
      <c r="G3" s="17">
        <f>G2/24</f>
        <v>60.120000000000005</v>
      </c>
    </row>
    <row r="4" spans="1:11" ht="18" customHeight="1" thickBot="1" x14ac:dyDescent="0.35">
      <c r="A4" s="28" t="s">
        <v>10</v>
      </c>
      <c r="B4" s="29"/>
      <c r="C4" s="29"/>
      <c r="D4" s="29"/>
      <c r="E4" s="29"/>
      <c r="F4" s="29"/>
      <c r="G4" s="18">
        <v>11.05</v>
      </c>
      <c r="H4" s="16" t="s">
        <v>11</v>
      </c>
    </row>
    <row r="5" spans="1:11" ht="18" customHeight="1" x14ac:dyDescent="0.3">
      <c r="A5" s="25"/>
      <c r="B5" s="26"/>
      <c r="C5" s="26"/>
      <c r="D5" s="26"/>
      <c r="E5" s="26"/>
      <c r="F5" s="26"/>
      <c r="G5" s="27"/>
      <c r="H5" s="16"/>
    </row>
    <row r="6" spans="1:11" ht="13.2" x14ac:dyDescent="0.3">
      <c r="A6" s="4" t="s">
        <v>0</v>
      </c>
      <c r="B6" s="4" t="s">
        <v>1</v>
      </c>
      <c r="C6" s="4" t="s">
        <v>3</v>
      </c>
      <c r="D6" s="9" t="s">
        <v>4</v>
      </c>
      <c r="E6" s="5" t="s">
        <v>5</v>
      </c>
      <c r="F6" s="4" t="s">
        <v>6</v>
      </c>
      <c r="G6" s="4" t="s">
        <v>2</v>
      </c>
    </row>
    <row r="7" spans="1:11" ht="20.399999999999999" x14ac:dyDescent="0.3">
      <c r="A7" s="1">
        <v>1</v>
      </c>
      <c r="B7" s="2" t="s">
        <v>14</v>
      </c>
      <c r="C7" s="2">
        <v>876</v>
      </c>
      <c r="D7" s="11">
        <f t="shared" ref="D7:D28" si="0">$G$3</f>
        <v>60.120000000000005</v>
      </c>
      <c r="E7" s="3">
        <v>20200</v>
      </c>
      <c r="F7" s="12">
        <f>$G$4</f>
        <v>11.05</v>
      </c>
      <c r="G7" s="13">
        <f t="shared" ref="G7:G19" si="1">(C7*D7)+(E7*F7)</f>
        <v>275875.12</v>
      </c>
      <c r="H7" s="14" t="s">
        <v>13</v>
      </c>
      <c r="I7" s="15"/>
      <c r="J7" s="15"/>
      <c r="K7" s="15"/>
    </row>
    <row r="8" spans="1:11" ht="20.399999999999999" x14ac:dyDescent="0.3">
      <c r="A8" s="1">
        <v>3</v>
      </c>
      <c r="B8" s="2" t="s">
        <v>15</v>
      </c>
      <c r="C8" s="2">
        <v>613</v>
      </c>
      <c r="D8" s="11">
        <f t="shared" si="0"/>
        <v>60.120000000000005</v>
      </c>
      <c r="E8" s="3">
        <v>15400</v>
      </c>
      <c r="F8" s="12">
        <f>G4</f>
        <v>11.05</v>
      </c>
      <c r="G8" s="13">
        <f t="shared" si="1"/>
        <v>207023.56</v>
      </c>
      <c r="H8" s="14" t="s">
        <v>13</v>
      </c>
    </row>
    <row r="9" spans="1:11" ht="20.399999999999999" x14ac:dyDescent="0.3">
      <c r="A9" s="1">
        <v>5</v>
      </c>
      <c r="B9" s="2" t="s">
        <v>16</v>
      </c>
      <c r="C9" s="2">
        <v>440</v>
      </c>
      <c r="D9" s="11">
        <f t="shared" si="0"/>
        <v>60.120000000000005</v>
      </c>
      <c r="E9" s="3">
        <v>12200</v>
      </c>
      <c r="F9" s="12">
        <f t="shared" ref="F9:F28" si="2">$G$4</f>
        <v>11.05</v>
      </c>
      <c r="G9" s="13">
        <f t="shared" si="1"/>
        <v>161262.79999999999</v>
      </c>
      <c r="H9" s="14" t="s">
        <v>13</v>
      </c>
    </row>
    <row r="10" spans="1:11" ht="20.399999999999999" x14ac:dyDescent="0.3">
      <c r="A10" s="1">
        <v>8</v>
      </c>
      <c r="B10" s="2" t="s">
        <v>17</v>
      </c>
      <c r="C10" s="2">
        <v>106</v>
      </c>
      <c r="D10" s="11">
        <f t="shared" si="0"/>
        <v>60.120000000000005</v>
      </c>
      <c r="E10" s="3">
        <v>3600</v>
      </c>
      <c r="F10" s="12">
        <f t="shared" si="2"/>
        <v>11.05</v>
      </c>
      <c r="G10" s="13">
        <f t="shared" si="1"/>
        <v>46152.72</v>
      </c>
      <c r="H10" s="14" t="s">
        <v>13</v>
      </c>
    </row>
    <row r="11" spans="1:11" ht="20.399999999999999" x14ac:dyDescent="0.3">
      <c r="A11" s="1">
        <v>10</v>
      </c>
      <c r="B11" s="2" t="s">
        <v>18</v>
      </c>
      <c r="C11" s="2">
        <v>500</v>
      </c>
      <c r="D11" s="11">
        <f t="shared" si="0"/>
        <v>60.120000000000005</v>
      </c>
      <c r="E11" s="3">
        <v>12000</v>
      </c>
      <c r="F11" s="12">
        <f t="shared" si="2"/>
        <v>11.05</v>
      </c>
      <c r="G11" s="13">
        <f t="shared" si="1"/>
        <v>162660</v>
      </c>
      <c r="H11" s="14" t="s">
        <v>13</v>
      </c>
    </row>
    <row r="12" spans="1:11" ht="20.399999999999999" x14ac:dyDescent="0.3">
      <c r="A12" s="1">
        <v>13</v>
      </c>
      <c r="B12" s="2" t="s">
        <v>19</v>
      </c>
      <c r="C12" s="2">
        <v>500</v>
      </c>
      <c r="D12" s="11">
        <f t="shared" si="0"/>
        <v>60.120000000000005</v>
      </c>
      <c r="E12" s="3">
        <v>8780</v>
      </c>
      <c r="F12" s="12">
        <f t="shared" si="2"/>
        <v>11.05</v>
      </c>
      <c r="G12" s="13">
        <f t="shared" si="1"/>
        <v>127079</v>
      </c>
      <c r="H12" s="14" t="s">
        <v>13</v>
      </c>
    </row>
    <row r="13" spans="1:11" ht="20.399999999999999" x14ac:dyDescent="0.3">
      <c r="A13" s="1">
        <v>17</v>
      </c>
      <c r="B13" s="2" t="s">
        <v>20</v>
      </c>
      <c r="C13" s="2">
        <v>744</v>
      </c>
      <c r="D13" s="11">
        <f t="shared" si="0"/>
        <v>60.120000000000005</v>
      </c>
      <c r="E13" s="3">
        <v>7400</v>
      </c>
      <c r="F13" s="12">
        <f t="shared" si="2"/>
        <v>11.05</v>
      </c>
      <c r="G13" s="13">
        <f t="shared" si="1"/>
        <v>126499.28</v>
      </c>
      <c r="H13" s="14" t="s">
        <v>13</v>
      </c>
    </row>
    <row r="14" spans="1:11" ht="20.399999999999999" x14ac:dyDescent="0.3">
      <c r="A14" s="1">
        <v>19</v>
      </c>
      <c r="B14" s="2" t="s">
        <v>21</v>
      </c>
      <c r="C14" s="2">
        <v>270</v>
      </c>
      <c r="D14" s="11">
        <f t="shared" si="0"/>
        <v>60.120000000000005</v>
      </c>
      <c r="E14" s="3">
        <v>7200</v>
      </c>
      <c r="F14" s="12">
        <f t="shared" si="2"/>
        <v>11.05</v>
      </c>
      <c r="G14" s="13">
        <f t="shared" si="1"/>
        <v>95792.4</v>
      </c>
      <c r="H14" s="14" t="s">
        <v>13</v>
      </c>
    </row>
    <row r="15" spans="1:11" ht="20.399999999999999" x14ac:dyDescent="0.3">
      <c r="A15" s="1">
        <v>22</v>
      </c>
      <c r="B15" s="2" t="s">
        <v>22</v>
      </c>
      <c r="C15" s="2">
        <v>82</v>
      </c>
      <c r="D15" s="11">
        <f t="shared" si="0"/>
        <v>60.120000000000005</v>
      </c>
      <c r="E15" s="3">
        <v>1800</v>
      </c>
      <c r="F15" s="12">
        <f t="shared" si="2"/>
        <v>11.05</v>
      </c>
      <c r="G15" s="13">
        <f t="shared" si="1"/>
        <v>24819.84</v>
      </c>
      <c r="H15" s="14" t="s">
        <v>13</v>
      </c>
    </row>
    <row r="16" spans="1:11" ht="20.399999999999999" x14ac:dyDescent="0.3">
      <c r="A16" s="1">
        <v>24</v>
      </c>
      <c r="B16" s="2" t="s">
        <v>23</v>
      </c>
      <c r="C16" s="2">
        <v>354</v>
      </c>
      <c r="D16" s="11">
        <f t="shared" si="0"/>
        <v>60.120000000000005</v>
      </c>
      <c r="E16" s="3">
        <v>18400</v>
      </c>
      <c r="F16" s="12">
        <f t="shared" si="2"/>
        <v>11.05</v>
      </c>
      <c r="G16" s="13">
        <f t="shared" si="1"/>
        <v>224602.48</v>
      </c>
      <c r="H16" s="14" t="s">
        <v>13</v>
      </c>
    </row>
    <row r="17" spans="1:8" ht="20.399999999999999" x14ac:dyDescent="0.3">
      <c r="A17" s="1">
        <v>26</v>
      </c>
      <c r="B17" s="2" t="s">
        <v>27</v>
      </c>
      <c r="C17" s="2">
        <v>536</v>
      </c>
      <c r="D17" s="11">
        <f t="shared" si="0"/>
        <v>60.120000000000005</v>
      </c>
      <c r="E17" s="3">
        <v>9040</v>
      </c>
      <c r="F17" s="12">
        <f t="shared" si="2"/>
        <v>11.05</v>
      </c>
      <c r="G17" s="13">
        <f t="shared" si="1"/>
        <v>132116.32</v>
      </c>
      <c r="H17" s="14" t="s">
        <v>13</v>
      </c>
    </row>
    <row r="18" spans="1:8" ht="20.399999999999999" x14ac:dyDescent="0.3">
      <c r="A18" s="1">
        <v>28</v>
      </c>
      <c r="B18" s="2" t="s">
        <v>26</v>
      </c>
      <c r="C18" s="2">
        <v>280</v>
      </c>
      <c r="D18" s="11">
        <f t="shared" si="0"/>
        <v>60.120000000000005</v>
      </c>
      <c r="E18" s="3">
        <v>9000</v>
      </c>
      <c r="F18" s="12">
        <f t="shared" si="2"/>
        <v>11.05</v>
      </c>
      <c r="G18" s="13">
        <f t="shared" si="1"/>
        <v>116283.6</v>
      </c>
      <c r="H18" s="14" t="s">
        <v>13</v>
      </c>
    </row>
    <row r="19" spans="1:8" ht="20.399999999999999" x14ac:dyDescent="0.3">
      <c r="A19" s="1">
        <v>32</v>
      </c>
      <c r="B19" s="2" t="s">
        <v>25</v>
      </c>
      <c r="C19" s="2">
        <v>206</v>
      </c>
      <c r="D19" s="11">
        <f t="shared" si="0"/>
        <v>60.120000000000005</v>
      </c>
      <c r="E19" s="3">
        <v>5000</v>
      </c>
      <c r="F19" s="12">
        <f t="shared" si="2"/>
        <v>11.05</v>
      </c>
      <c r="G19" s="13">
        <f t="shared" si="1"/>
        <v>67634.720000000001</v>
      </c>
      <c r="H19" s="14" t="s">
        <v>13</v>
      </c>
    </row>
    <row r="20" spans="1:8" ht="20.399999999999999" x14ac:dyDescent="0.3">
      <c r="A20" s="1">
        <v>34</v>
      </c>
      <c r="B20" s="2" t="s">
        <v>24</v>
      </c>
      <c r="C20" s="2">
        <v>158</v>
      </c>
      <c r="D20" s="11">
        <f t="shared" si="0"/>
        <v>60.120000000000005</v>
      </c>
      <c r="E20" s="3">
        <v>9300</v>
      </c>
      <c r="F20" s="12">
        <f t="shared" si="2"/>
        <v>11.05</v>
      </c>
      <c r="G20" s="13">
        <f t="shared" ref="G20:G28" si="3">(C20*D20)+(E20*F20)</f>
        <v>112263.96</v>
      </c>
      <c r="H20" s="14" t="s">
        <v>13</v>
      </c>
    </row>
    <row r="21" spans="1:8" ht="30.6" x14ac:dyDescent="0.3">
      <c r="A21" s="1">
        <v>36</v>
      </c>
      <c r="B21" s="2" t="s">
        <v>30</v>
      </c>
      <c r="C21" s="2">
        <v>80</v>
      </c>
      <c r="D21" s="11">
        <f t="shared" si="0"/>
        <v>60.120000000000005</v>
      </c>
      <c r="E21" s="3">
        <v>4000</v>
      </c>
      <c r="F21" s="12">
        <f t="shared" si="2"/>
        <v>11.05</v>
      </c>
      <c r="G21" s="13">
        <f t="shared" si="3"/>
        <v>49009.599999999999</v>
      </c>
      <c r="H21" s="14" t="s">
        <v>13</v>
      </c>
    </row>
    <row r="22" spans="1:8" ht="20.399999999999999" x14ac:dyDescent="0.3">
      <c r="A22" s="1">
        <v>37</v>
      </c>
      <c r="B22" s="2" t="s">
        <v>31</v>
      </c>
      <c r="C22" s="2">
        <v>257</v>
      </c>
      <c r="D22" s="11">
        <f t="shared" si="0"/>
        <v>60.120000000000005</v>
      </c>
      <c r="E22" s="3">
        <v>10500</v>
      </c>
      <c r="F22" s="12">
        <f t="shared" si="2"/>
        <v>11.05</v>
      </c>
      <c r="G22" s="13">
        <f t="shared" si="3"/>
        <v>131475.84000000003</v>
      </c>
      <c r="H22" s="14" t="s">
        <v>13</v>
      </c>
    </row>
    <row r="23" spans="1:8" ht="20.399999999999999" x14ac:dyDescent="0.3">
      <c r="A23" s="1">
        <v>40</v>
      </c>
      <c r="B23" s="2" t="s">
        <v>32</v>
      </c>
      <c r="C23" s="2">
        <v>240</v>
      </c>
      <c r="D23" s="11">
        <f t="shared" si="0"/>
        <v>60.120000000000005</v>
      </c>
      <c r="E23" s="3">
        <v>3200</v>
      </c>
      <c r="F23" s="12">
        <f t="shared" si="2"/>
        <v>11.05</v>
      </c>
      <c r="G23" s="13">
        <f t="shared" si="3"/>
        <v>49788.800000000003</v>
      </c>
      <c r="H23" s="14" t="s">
        <v>13</v>
      </c>
    </row>
    <row r="24" spans="1:8" ht="30.6" x14ac:dyDescent="0.3">
      <c r="A24" s="1">
        <v>41</v>
      </c>
      <c r="B24" s="2" t="s">
        <v>33</v>
      </c>
      <c r="C24" s="2">
        <v>140</v>
      </c>
      <c r="D24" s="11">
        <f t="shared" si="0"/>
        <v>60.120000000000005</v>
      </c>
      <c r="E24" s="3">
        <v>2400</v>
      </c>
      <c r="F24" s="12">
        <f t="shared" si="2"/>
        <v>11.05</v>
      </c>
      <c r="G24" s="13">
        <f t="shared" si="3"/>
        <v>34936.800000000003</v>
      </c>
      <c r="H24" s="14" t="s">
        <v>13</v>
      </c>
    </row>
    <row r="25" spans="1:8" ht="30.6" x14ac:dyDescent="0.3">
      <c r="A25" s="1">
        <v>45</v>
      </c>
      <c r="B25" s="2" t="s">
        <v>34</v>
      </c>
      <c r="C25" s="2">
        <v>400</v>
      </c>
      <c r="D25" s="11">
        <f t="shared" si="0"/>
        <v>60.120000000000005</v>
      </c>
      <c r="E25" s="3">
        <v>6600</v>
      </c>
      <c r="F25" s="12">
        <f t="shared" si="2"/>
        <v>11.05</v>
      </c>
      <c r="G25" s="13">
        <f t="shared" si="3"/>
        <v>96978</v>
      </c>
      <c r="H25" s="14" t="s">
        <v>13</v>
      </c>
    </row>
    <row r="26" spans="1:8" ht="20.399999999999999" x14ac:dyDescent="0.3">
      <c r="A26" s="1">
        <v>49</v>
      </c>
      <c r="B26" s="2" t="s">
        <v>35</v>
      </c>
      <c r="C26" s="2">
        <v>1680</v>
      </c>
      <c r="D26" s="11">
        <f t="shared" si="0"/>
        <v>60.120000000000005</v>
      </c>
      <c r="E26" s="3">
        <v>26220</v>
      </c>
      <c r="F26" s="12">
        <f t="shared" si="2"/>
        <v>11.05</v>
      </c>
      <c r="G26" s="13">
        <f t="shared" si="3"/>
        <v>390732.6</v>
      </c>
      <c r="H26" s="14" t="s">
        <v>13</v>
      </c>
    </row>
    <row r="27" spans="1:8" ht="20.399999999999999" x14ac:dyDescent="0.3">
      <c r="A27" s="1">
        <v>51</v>
      </c>
      <c r="B27" s="2" t="s">
        <v>29</v>
      </c>
      <c r="C27" s="2">
        <v>124</v>
      </c>
      <c r="D27" s="11">
        <f t="shared" si="0"/>
        <v>60.120000000000005</v>
      </c>
      <c r="E27" s="3">
        <v>3200</v>
      </c>
      <c r="F27" s="12">
        <f t="shared" si="2"/>
        <v>11.05</v>
      </c>
      <c r="G27" s="13">
        <f t="shared" si="3"/>
        <v>42814.880000000005</v>
      </c>
      <c r="H27" s="14" t="s">
        <v>13</v>
      </c>
    </row>
    <row r="28" spans="1:8" ht="20.399999999999999" x14ac:dyDescent="0.3">
      <c r="A28" s="1">
        <v>52</v>
      </c>
      <c r="B28" s="2" t="s">
        <v>28</v>
      </c>
      <c r="C28" s="2">
        <v>271</v>
      </c>
      <c r="D28" s="11">
        <f t="shared" si="0"/>
        <v>60.120000000000005</v>
      </c>
      <c r="E28" s="3">
        <v>4600</v>
      </c>
      <c r="F28" s="12">
        <f t="shared" si="2"/>
        <v>11.05</v>
      </c>
      <c r="G28" s="13">
        <f t="shared" si="3"/>
        <v>67122.52</v>
      </c>
      <c r="H28" s="14" t="s">
        <v>13</v>
      </c>
    </row>
    <row r="29" spans="1:8" ht="13.2" x14ac:dyDescent="0.3">
      <c r="A29" s="19" t="s">
        <v>7</v>
      </c>
      <c r="B29" s="19"/>
      <c r="C29" s="19"/>
      <c r="D29" s="19"/>
      <c r="E29" s="19"/>
      <c r="F29" s="19"/>
      <c r="G29" s="10">
        <f>SUM(G7:G28)</f>
        <v>2742924.84</v>
      </c>
    </row>
  </sheetData>
  <mergeCells count="6">
    <mergeCell ref="A29:F29"/>
    <mergeCell ref="A1:G1"/>
    <mergeCell ref="A2:F2"/>
    <mergeCell ref="A3:F3"/>
    <mergeCell ref="A5:G5"/>
    <mergeCell ref="A4:F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APOIO à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xxr</dc:creator>
  <cp:lastModifiedBy>xxr</cp:lastModifiedBy>
  <dcterms:created xsi:type="dcterms:W3CDTF">2026-04-30T17:08:37Z</dcterms:created>
  <dcterms:modified xsi:type="dcterms:W3CDTF">2026-05-20T16:53:28Z</dcterms:modified>
</cp:coreProperties>
</file>